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15" sheetId="1" r:id="rId1"/>
    <sheet name="Ростовская 15(2019)" sheetId="2" r:id="rId2"/>
    <sheet name="Ростовская 15(2020)" sheetId="3" r:id="rId3"/>
    <sheet name="Ростовская 15(2021)" sheetId="4" r:id="rId4"/>
    <sheet name="Ростовская 15(2022)" sheetId="5" r:id="rId5"/>
    <sheet name="Ростовская 1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15'!#REF!,'Ростовская 15'!#REF!</definedName>
    <definedName name="Z_6E36EA37_049E_4FAE_B719_2847CD16F858_.wvu.Rows" localSheetId="0" hidden="1">'Ростовская 15'!$42:$45</definedName>
    <definedName name="Z_73C0D023_21BD_4441_8EFA_957546C15799_.wvu.Cols" localSheetId="0" hidden="1">'Ростовская 15'!#REF!,'Ростовская 15'!#REF!</definedName>
    <definedName name="Z_73C0D023_21BD_4441_8EFA_957546C15799_.wvu.Rows" localSheetId="0" hidden="1">'Ростовская 15'!$42:$45</definedName>
    <definedName name="_xlnm.Print_Area" localSheetId="0">'Ростовская 15'!$A$1:$G$60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<sst xmlns="http://schemas.openxmlformats.org/spreadsheetml/2006/main" count="374" uniqueCount="97">
  <si>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</si>
  <si>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</si>
  <si>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</si>
  <si>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</si>
  <si>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</si>
  <si>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</si>
  <si>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</si>
  <si>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</si>
  <si>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</si>
  <si>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</si>
  <si>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</si>
  <si>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</si>
  <si>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</si>
  <si>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</si>
  <si>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</si>
  <si>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</si>
  <si>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</si>
  <si>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</si>
  <si>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</si>
  <si>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</si>
  <si>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</si>
  <si>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</si>
  <si>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</si>
  <si>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</si>
  <si>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</si>
  <si>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</si>
  <si>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</si>
  <si>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</si>
  <si>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</si>
  <si>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</si>
  <si>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</si>
  <si>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</si>
  <si>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</si>
  <si>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</si>
  <si>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</si>
  <si>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</si>
  <si>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</si>
  <si>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</si>
  <si>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15</t>
  </si>
  <si>
    <t>в управлении с 01.01.2010г</t>
  </si>
  <si>
    <t>задолженность с нарастающим итогом с -01.01.2010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</si>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</sst>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3">
          <cell r="W233">
            <v>18745.296222924793</v>
          </cell>
          <cell r="X233">
            <v>3771.4892207549219</v>
          </cell>
          <cell r="Y233">
            <v>3913.4746999999998</v>
          </cell>
          <cell r="AA233">
            <v>12978</v>
          </cell>
          <cell r="AB233">
            <v>4532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4902.8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Y233">
            <v>66185.918960570169</v>
          </cell>
          <cell r="BB233">
            <v>0</v>
          </cell>
          <cell r="BC233">
            <v>0</v>
          </cell>
          <cell r="CN233">
            <v>13217.938628166456</v>
          </cell>
          <cell r="CO233">
            <v>2709.100843248264</v>
          </cell>
          <cell r="CP233">
            <v>0</v>
          </cell>
          <cell r="DB233">
            <v>0</v>
          </cell>
          <cell r="DG233">
            <v>11289.668135161952</v>
          </cell>
          <cell r="DU233">
            <v>70248.201536493696</v>
          </cell>
          <cell r="DV233">
            <v>14935.268151412731</v>
          </cell>
          <cell r="DW233">
            <v>15069.9815</v>
          </cell>
          <cell r="EK233">
            <v>0</v>
          </cell>
          <cell r="EQ233">
            <v>60425.142551163626</v>
          </cell>
          <cell r="FB233">
            <v>64333.429004103062</v>
          </cell>
          <cell r="FC233">
            <v>13156.594565521415</v>
          </cell>
          <cell r="FD233">
            <v>2479.0386000000003</v>
          </cell>
          <cell r="FL233">
            <v>0</v>
          </cell>
          <cell r="FS233">
            <v>47702.39687232671</v>
          </cell>
          <cell r="FX233">
            <v>45868.137096047416</v>
          </cell>
          <cell r="FY233">
            <v>9351.1067001378451</v>
          </cell>
          <cell r="FZ233">
            <v>0</v>
          </cell>
          <cell r="GG233">
            <v>1006.9848</v>
          </cell>
          <cell r="GL233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3">
          <cell r="W233">
            <v>26464.226454844524</v>
          </cell>
          <cell r="X233">
            <v>8144.8002269412355</v>
          </cell>
          <cell r="Y233">
            <v>64094.84</v>
          </cell>
          <cell r="AK233">
            <v>0</v>
          </cell>
          <cell r="AV233">
            <v>11390.77</v>
          </cell>
          <cell r="AY233">
            <v>115936.29348436836</v>
          </cell>
          <cell r="BM233">
            <v>0</v>
          </cell>
          <cell r="BN233">
            <v>0</v>
          </cell>
          <cell r="CN233">
            <v>15176.931094334412</v>
          </cell>
          <cell r="CO233">
            <v>4704.8486392436671</v>
          </cell>
          <cell r="CP233">
            <v>0</v>
          </cell>
          <cell r="DB233">
            <v>0</v>
          </cell>
          <cell r="DG233">
            <v>23566.958559430575</v>
          </cell>
          <cell r="DU233">
            <v>66726.52201880957</v>
          </cell>
          <cell r="DV233">
            <v>20522.486830866936</v>
          </cell>
          <cell r="DW233">
            <v>11099.012200000001</v>
          </cell>
          <cell r="EL233">
            <v>0</v>
          </cell>
          <cell r="EQ233">
            <v>58558.526326730593</v>
          </cell>
          <cell r="FB233">
            <v>56297.397586963787</v>
          </cell>
          <cell r="FC233">
            <v>17128.50426159332</v>
          </cell>
          <cell r="FD233">
            <v>703.98359999999991</v>
          </cell>
          <cell r="FL233">
            <v>0</v>
          </cell>
          <cell r="FS233">
            <v>32550.116772479407</v>
          </cell>
          <cell r="FX233">
            <v>25122.251539249766</v>
          </cell>
          <cell r="FY233">
            <v>7631.8372282160744</v>
          </cell>
          <cell r="FZ233">
            <v>0</v>
          </cell>
          <cell r="GG233">
            <v>14839.8984</v>
          </cell>
          <cell r="GL233">
            <v>14293.162778837015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3">
          <cell r="W233">
            <v>23702.739242090749</v>
          </cell>
          <cell r="X233">
            <v>6173.1142131289398</v>
          </cell>
          <cell r="Y233">
            <v>21310.988399999998</v>
          </cell>
          <cell r="AA233">
            <v>0</v>
          </cell>
          <cell r="AB233">
            <v>0</v>
          </cell>
          <cell r="AC233">
            <v>0</v>
          </cell>
          <cell r="AD233">
            <v>17010.45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Y233">
            <v>90718.064577768673</v>
          </cell>
          <cell r="BM233">
            <v>0</v>
          </cell>
          <cell r="CN233">
            <v>13745.193565415448</v>
          </cell>
          <cell r="CO233">
            <v>4261.0100052787893</v>
          </cell>
          <cell r="CP233">
            <v>2169.7877000000003</v>
          </cell>
          <cell r="DB233">
            <v>0</v>
          </cell>
          <cell r="DF233">
            <v>12518.940437215906</v>
          </cell>
          <cell r="DU233">
            <v>67477.828623642214</v>
          </cell>
          <cell r="DV233">
            <v>14156.778203399157</v>
          </cell>
          <cell r="DW233">
            <v>4480.1086000000005</v>
          </cell>
          <cell r="EK233">
            <v>0</v>
          </cell>
          <cell r="EP233">
            <v>63180.642844313683</v>
          </cell>
          <cell r="FB233">
            <v>59502.547861013256</v>
          </cell>
          <cell r="FC233">
            <v>16160.530380417311</v>
          </cell>
          <cell r="FD233">
            <v>1793.7311999999999</v>
          </cell>
          <cell r="FE233">
            <v>0</v>
          </cell>
          <cell r="FL233">
            <v>0</v>
          </cell>
          <cell r="FS233">
            <v>34458.416777085717</v>
          </cell>
          <cell r="FX233">
            <v>112950.75468671494</v>
          </cell>
          <cell r="FY233">
            <v>30811.052786390563</v>
          </cell>
          <cell r="FZ233">
            <v>413.1</v>
          </cell>
          <cell r="GG233">
            <v>6452.499600000001</v>
          </cell>
          <cell r="GL233">
            <v>61898.378644709373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3">
          <cell r="W233">
            <v>25257.106076093136</v>
          </cell>
          <cell r="X233">
            <v>6026.2392010842996</v>
          </cell>
          <cell r="Y233">
            <v>19224.208399999996</v>
          </cell>
          <cell r="AV233">
            <v>0</v>
          </cell>
          <cell r="AY233">
            <v>94374.149770390635</v>
          </cell>
          <cell r="BM233">
            <v>4902.8</v>
          </cell>
          <cell r="BN233">
            <v>0</v>
          </cell>
          <cell r="BO233">
            <v>0</v>
          </cell>
          <cell r="BP233">
            <v>0</v>
          </cell>
          <cell r="CN233">
            <v>14862.714427256175</v>
          </cell>
          <cell r="CO233">
            <v>4142.3456912607653</v>
          </cell>
          <cell r="CP233">
            <v>2121.9544999999998</v>
          </cell>
          <cell r="DB233">
            <v>0</v>
          </cell>
          <cell r="DG233">
            <v>13414.299231940418</v>
          </cell>
          <cell r="DL233">
            <v>23346.961800000001</v>
          </cell>
          <cell r="DP233">
            <v>2541.0288</v>
          </cell>
          <cell r="DT233">
            <v>3042.2330000000002</v>
          </cell>
          <cell r="DU233">
            <v>73109.020436131017</v>
          </cell>
          <cell r="DV233">
            <v>14822.93038745816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249042.06230000002</v>
          </cell>
          <cell r="EJ233">
            <v>0</v>
          </cell>
          <cell r="EP233">
            <v>44293.921027856006</v>
          </cell>
          <cell r="EU233">
            <v>118377.22000000002</v>
          </cell>
          <cell r="EW233">
            <v>4689.8415000000005</v>
          </cell>
          <cell r="EY233">
            <v>0</v>
          </cell>
          <cell r="FA233">
            <v>0</v>
          </cell>
          <cell r="FL233">
            <v>28188.366599999998</v>
          </cell>
          <cell r="FS233">
            <v>0</v>
          </cell>
          <cell r="FV233">
            <v>109379.01</v>
          </cell>
          <cell r="FZ233">
            <v>556.52879999999993</v>
          </cell>
          <cell r="GG233">
            <v>2755.7687999999998</v>
          </cell>
          <cell r="GL23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3">
          <cell r="W233">
            <v>36698.983578535044</v>
          </cell>
          <cell r="X233">
            <v>8322.1262352862032</v>
          </cell>
          <cell r="Y233">
            <v>20948.541700000002</v>
          </cell>
          <cell r="AV233">
            <v>6.3232517217510096E-8</v>
          </cell>
          <cell r="AW233">
            <v>0</v>
          </cell>
          <cell r="AY233">
            <v>35700.380276527299</v>
          </cell>
          <cell r="CQ233">
            <v>25535.500633588479</v>
          </cell>
          <cell r="CR233">
            <v>6195.837251076664</v>
          </cell>
          <cell r="CS233">
            <v>11699.018233577823</v>
          </cell>
          <cell r="DE233">
            <v>0</v>
          </cell>
          <cell r="DI233">
            <v>20076.837425546386</v>
          </cell>
          <cell r="DX233">
            <v>100318.943417836</v>
          </cell>
          <cell r="DY233">
            <v>23221.329237338763</v>
          </cell>
          <cell r="DZ233">
            <v>22817.891849999996</v>
          </cell>
          <cell r="ET233">
            <v>0</v>
          </cell>
          <cell r="EU233">
            <v>36771.121511020014</v>
          </cell>
          <cell r="EX233">
            <v>0</v>
          </cell>
          <cell r="EY233">
            <v>0</v>
          </cell>
          <cell r="EZ233">
            <v>0</v>
          </cell>
          <cell r="FB233">
            <v>0</v>
          </cell>
          <cell r="FQ233">
            <v>10761.539999999997</v>
          </cell>
          <cell r="FR233">
            <v>0</v>
          </cell>
          <cell r="GH233">
            <v>227756.23</v>
          </cell>
          <cell r="GK233">
            <v>5851.0296000000017</v>
          </cell>
          <cell r="GL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3">
          <cell r="CQ233">
            <v>7013.0993990846328</v>
          </cell>
          <cell r="CR233">
            <v>1723.058901970956</v>
          </cell>
          <cell r="CS233">
            <v>4850.2315205785844</v>
          </cell>
          <cell r="DI233">
            <v>5218.949669670229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3">
          <cell r="W233">
            <v>18618.285579888328</v>
          </cell>
          <cell r="X233">
            <v>4459.1856949757885</v>
          </cell>
          <cell r="Y233">
            <v>5231.2793600000005</v>
          </cell>
          <cell r="AV233">
            <v>2060.0000000327332</v>
          </cell>
          <cell r="AW233">
            <v>-2883.8681600000004</v>
          </cell>
          <cell r="AX233">
            <v>18522.625009615356</v>
          </cell>
          <cell r="CT233">
            <v>59574.374999999993</v>
          </cell>
          <cell r="ED233">
            <v>111725.50999999998</v>
          </cell>
          <cell r="EE233">
            <v>29615.487589684835</v>
          </cell>
          <cell r="EF233">
            <v>8254.0586866994945</v>
          </cell>
          <cell r="EG233">
            <v>65470.03155</v>
          </cell>
          <cell r="FA233">
            <v>0</v>
          </cell>
          <cell r="FB233">
            <v>8932.5900826430734</v>
          </cell>
          <cell r="FE233">
            <v>0</v>
          </cell>
          <cell r="FF233">
            <v>0</v>
          </cell>
          <cell r="FH233">
            <v>274736.24699999997</v>
          </cell>
          <cell r="FX233">
            <v>196800.67784999998</v>
          </cell>
          <cell r="FY233">
            <v>0</v>
          </cell>
          <cell r="GO233">
            <v>256148.87999999998</v>
          </cell>
          <cell r="GP233">
            <v>0</v>
          </cell>
          <cell r="GR233">
            <v>2250.3959999999993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9.140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1985534.9300000002</v>
      </c>
      <c r="F9" s="16">
        <f t="shared" ref="F9:G9" si="0">SUM(F10:F14)</f>
        <v>1927817.38</v>
      </c>
      <c r="G9" s="16">
        <f t="shared" si="0"/>
        <v>726247.47000000009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817029.12</v>
      </c>
      <c r="F10" s="17">
        <v>782346.74</v>
      </c>
      <c r="G10" s="18">
        <v>305324.37</v>
      </c>
    </row>
    <row r="11" spans="1:8" ht="14.45" customHeight="1" x14ac:dyDescent="0.25">
      <c r="A11" s="100" t="s">
        <v>10</v>
      </c>
      <c r="B11" s="101"/>
      <c r="C11" s="101"/>
      <c r="D11" s="102"/>
      <c r="E11" s="17">
        <v>467666.44</v>
      </c>
      <c r="F11" s="17">
        <v>447662.87</v>
      </c>
      <c r="G11" s="18">
        <v>184376.2</v>
      </c>
    </row>
    <row r="12" spans="1:8" ht="13.9" customHeight="1" x14ac:dyDescent="0.25">
      <c r="A12" s="100" t="s">
        <v>11</v>
      </c>
      <c r="B12" s="101"/>
      <c r="C12" s="101"/>
      <c r="D12" s="102"/>
      <c r="E12" s="17">
        <v>129531.3</v>
      </c>
      <c r="F12" s="17">
        <v>128927.02</v>
      </c>
      <c r="G12" s="18">
        <v>43609.58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136678.82999999999</v>
      </c>
      <c r="F13" s="17">
        <v>133820.19</v>
      </c>
      <c r="G13" s="18">
        <v>45938.03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434629.24</v>
      </c>
      <c r="F14" s="17">
        <v>435060.56</v>
      </c>
      <c r="G14" s="18">
        <v>146999.29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832646.69000000006</v>
      </c>
      <c r="F15" s="16">
        <f t="shared" ref="F15:G15" si="1">SUM(F16:F19)</f>
        <v>832424.02</v>
      </c>
      <c r="G15" s="16">
        <f t="shared" si="1"/>
        <v>226347.83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781466.03</v>
      </c>
      <c r="F16" s="17">
        <v>784695.81</v>
      </c>
      <c r="G16" s="18">
        <v>216122.75</v>
      </c>
    </row>
    <row r="17" spans="1:9" ht="15.75" x14ac:dyDescent="0.25">
      <c r="A17" s="93" t="s">
        <v>44</v>
      </c>
      <c r="B17" s="93"/>
      <c r="C17" s="93"/>
      <c r="D17" s="93"/>
      <c r="E17" s="17">
        <v>2519.7600000000002</v>
      </c>
      <c r="F17" s="17">
        <v>2331.96</v>
      </c>
      <c r="G17" s="18">
        <v>534.42999999999995</v>
      </c>
    </row>
    <row r="18" spans="1:9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9" ht="15.75" x14ac:dyDescent="0.25">
      <c r="A19" s="93" t="s">
        <v>46</v>
      </c>
      <c r="B19" s="93"/>
      <c r="C19" s="93"/>
      <c r="D19" s="93"/>
      <c r="E19" s="17">
        <v>48660.9</v>
      </c>
      <c r="F19" s="17">
        <v>45396.25</v>
      </c>
      <c r="G19" s="18">
        <v>9690.65</v>
      </c>
    </row>
    <row r="20" spans="1:9" ht="15.75" x14ac:dyDescent="0.25">
      <c r="A20" s="92" t="s">
        <v>14</v>
      </c>
      <c r="B20" s="92"/>
      <c r="C20" s="92"/>
      <c r="D20" s="92"/>
      <c r="E20" s="17"/>
      <c r="F20" s="17"/>
      <c r="G20" s="18"/>
    </row>
    <row r="21" spans="1:9" ht="15.75" x14ac:dyDescent="0.25">
      <c r="A21" s="93" t="s">
        <v>15</v>
      </c>
      <c r="B21" s="93"/>
      <c r="C21" s="93"/>
      <c r="D21" s="93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5" t="s">
        <v>52</v>
      </c>
      <c r="B24" s="65"/>
      <c r="C24" s="65"/>
      <c r="D24" s="65"/>
      <c r="E24" s="65"/>
      <c r="F24" s="17">
        <v>-488175.50910038123</v>
      </c>
      <c r="G24" s="19"/>
      <c r="I24" s="28"/>
    </row>
    <row r="25" spans="1:9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110126.17910424988</v>
      </c>
      <c r="I25" s="28"/>
    </row>
    <row r="26" spans="1:9" ht="28.5" customHeight="1" x14ac:dyDescent="0.2">
      <c r="A26" s="84"/>
      <c r="B26" s="85"/>
      <c r="C26" s="85"/>
      <c r="D26" s="85"/>
      <c r="E26" s="86"/>
      <c r="F26" s="78"/>
      <c r="I26" s="28"/>
    </row>
    <row r="27" spans="1:9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нар'!W233</f>
        <v>18745.296222924793</v>
      </c>
      <c r="I27" s="28"/>
    </row>
    <row r="28" spans="1:9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нар'!X233</f>
        <v>3771.4892207549219</v>
      </c>
      <c r="I28" s="28"/>
    </row>
    <row r="29" spans="1:9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нар'!Y233</f>
        <v>3913.4746999999998</v>
      </c>
      <c r="I29" s="28"/>
    </row>
    <row r="30" spans="1:9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нар'!AA233+'[1]УК ВР декабрь нар'!AB233+'[1]УК ВР декабрь нар'!AC233+'[1]УК ВР декабрь нар'!AD233+'[1]УК ВР декабрь нар'!AE233+'[1]УК ВР декабрь нар'!AF233+'[1]УК ВР декабрь нар'!AG233+'[1]УК ВР декабрь нар'!AH233+'[1]УК ВР декабрь нар'!AJ233+'[1]УК ВР декабрь нар'!AL233+'[1]УК ВР декабрь нар'!AN233+'[1]УК ВР декабрь нар'!AO233+'[1]УК ВР декабрь нар'!AP233+'[1]УК ВР декабрь нар'!AQ233+'[1]УК ВР декабрь нар'!AR233+'[1]УК ВР декабрь нар'!AT233</f>
        <v>17510</v>
      </c>
      <c r="I30" s="28"/>
    </row>
    <row r="31" spans="1:9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нар'!AY233</f>
        <v>66185.918960570169</v>
      </c>
      <c r="I31" s="28"/>
    </row>
    <row r="32" spans="1:9" ht="15.75" customHeight="1" x14ac:dyDescent="0.2">
      <c r="A32" s="81" t="s">
        <v>33</v>
      </c>
      <c r="B32" s="82"/>
      <c r="C32" s="82"/>
      <c r="D32" s="82"/>
      <c r="E32" s="83"/>
      <c r="F32" s="77">
        <f>SUM(F34:F38)+18571.83</f>
        <v>211369.93134564674</v>
      </c>
      <c r="I32" s="28"/>
    </row>
    <row r="33" spans="1:9" ht="33" customHeight="1" x14ac:dyDescent="0.2">
      <c r="A33" s="84"/>
      <c r="B33" s="85"/>
      <c r="C33" s="85"/>
      <c r="D33" s="85"/>
      <c r="E33" s="86"/>
      <c r="F33" s="78"/>
      <c r="I33" s="28"/>
    </row>
    <row r="34" spans="1:9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нар'!CN233+'[1]УК ВР декабрь нар'!DU233</f>
        <v>83466.140164660144</v>
      </c>
      <c r="I34" s="28"/>
    </row>
    <row r="35" spans="1:9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нар'!CO233+'[1]УК ВР декабрь нар'!DV233</f>
        <v>17644.368994660996</v>
      </c>
      <c r="I35" s="28"/>
    </row>
    <row r="36" spans="1:9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нар'!CP233+'[1]УК ВР декабрь нар'!DW233</f>
        <v>15069.9815</v>
      </c>
      <c r="I36" s="28"/>
    </row>
    <row r="37" spans="1:9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нар'!AI233+'[1]УК ВР декабрь нар'!AJ233+'[1]УК ВР декабрь нар'!AS233+'[1]УК ВР декабрь нар'!BC233+'[1]УК ВР декабрь нар'!DB233+'[1]УК ВР декабрь нар'!EK233+'[1]УК ВР декабрь нар'!AM233</f>
        <v>4902.8</v>
      </c>
      <c r="I37" s="28"/>
    </row>
    <row r="38" spans="1:9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нар'!DG233+'[1]УК ВР декабрь нар'!EQ233</f>
        <v>71714.810686325582</v>
      </c>
      <c r="I38" s="28"/>
    </row>
    <row r="39" spans="1:9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SUM(F40:F48)+115456.97</f>
        <v>329347.75104140717</v>
      </c>
      <c r="I39" s="28"/>
    </row>
    <row r="40" spans="1:9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нар'!FB233+'[1]УК ВР декабрь нар'!FX233</f>
        <v>110201.56610015048</v>
      </c>
      <c r="I40" s="28"/>
    </row>
    <row r="41" spans="1:9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нар'!FC233+'[1]УК ВР декабрь нар'!FY233</f>
        <v>22507.70126565926</v>
      </c>
      <c r="I41" s="28"/>
    </row>
    <row r="42" spans="1:9" ht="15.6" hidden="1" customHeight="1" x14ac:dyDescent="0.25">
      <c r="A42" s="63" t="s">
        <v>21</v>
      </c>
      <c r="B42" s="63"/>
      <c r="C42" s="63"/>
      <c r="D42" s="63"/>
      <c r="E42" s="64"/>
      <c r="F42" s="25"/>
      <c r="I42" s="28"/>
    </row>
    <row r="43" spans="1:9" ht="15.6" hidden="1" customHeight="1" x14ac:dyDescent="0.25">
      <c r="A43" s="64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25">
      <c r="A44" s="63" t="s">
        <v>22</v>
      </c>
      <c r="B44" s="63"/>
      <c r="C44" s="63"/>
      <c r="D44" s="63"/>
      <c r="E44" s="64"/>
      <c r="F44" s="25"/>
      <c r="I44" s="28"/>
    </row>
    <row r="45" spans="1:9" ht="15.6" hidden="1" customHeight="1" x14ac:dyDescent="0.25">
      <c r="A45" s="64" t="s">
        <v>17</v>
      </c>
      <c r="B45" s="75"/>
      <c r="C45" s="75"/>
      <c r="D45" s="75"/>
      <c r="E45" s="75"/>
      <c r="F45" s="25"/>
      <c r="I45" s="28"/>
    </row>
    <row r="46" spans="1:9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нар'!FD233+'[1]УК ВР декабрь нар'!FZ233</f>
        <v>2479.0386000000003</v>
      </c>
      <c r="I46" s="28"/>
    </row>
    <row r="47" spans="1:9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нар'!GG233+'[1]УК ВР декабрь нар'!FL233+'[1]УК ВР декабрь нар'!BB233+'[1]УК ВР декабрь нар'!AK233</f>
        <v>1006.9848</v>
      </c>
      <c r="I47" s="28"/>
    </row>
    <row r="48" spans="1:9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нар'!FS233+'[1]УК ВР декабрь нар'!GL233</f>
        <v>77695.490275597433</v>
      </c>
      <c r="I48" s="28"/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650843.86149130377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142798.51</v>
      </c>
      <c r="I51" s="28"/>
    </row>
    <row r="52" spans="1:12" ht="15.75" x14ac:dyDescent="0.25">
      <c r="A52" s="64" t="s">
        <v>23</v>
      </c>
      <c r="B52" s="75"/>
      <c r="C52" s="75"/>
      <c r="D52" s="75"/>
      <c r="E52" s="75"/>
      <c r="F52" s="25">
        <v>74994.240000000005</v>
      </c>
      <c r="I52" s="28"/>
    </row>
    <row r="53" spans="1:12" ht="15.75" x14ac:dyDescent="0.25">
      <c r="A53" s="64" t="s">
        <v>24</v>
      </c>
      <c r="B53" s="75"/>
      <c r="C53" s="75"/>
      <c r="D53" s="75"/>
      <c r="E53" s="75"/>
      <c r="F53" s="25">
        <v>67804.27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793642.37149130378</v>
      </c>
      <c r="H55" s="28"/>
      <c r="I55" s="28"/>
      <c r="K55" s="28"/>
      <c r="L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781466.03</v>
      </c>
      <c r="I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784695.81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-500351.85059168498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15'!A2:G2</f>
        <v>перед собственниками дома по адресу: ул. Ростовская 15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15'!G6:H6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15'!G8:H8</f>
        <v>задолженность с нарастающим итогом с -01.01.2010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1372193.4600000002</v>
      </c>
      <c r="F9" s="16">
        <f t="shared" ref="F9:G9" si="0">SUM(F10:F15)</f>
        <v>1735080.87</v>
      </c>
      <c r="G9" s="16">
        <f t="shared" si="0"/>
        <v>363360.06</v>
      </c>
    </row>
    <row r="10" spans="1:7" ht="15.75" x14ac:dyDescent="0.25">
      <c r="A10" s="100" t="s">
        <v>9</v>
      </c>
      <c r="B10" s="101"/>
      <c r="C10" s="101"/>
      <c r="D10" s="102"/>
      <c r="E10" s="17">
        <v>527516.81000000006</v>
      </c>
      <c r="F10" s="17">
        <v>723861.89</v>
      </c>
      <c r="G10" s="18">
        <v>108979.29</v>
      </c>
    </row>
    <row r="11" spans="1:7" ht="15.75" x14ac:dyDescent="0.25">
      <c r="A11" s="100" t="s">
        <v>10</v>
      </c>
      <c r="B11" s="101"/>
      <c r="C11" s="101"/>
      <c r="D11" s="102"/>
      <c r="E11" s="17">
        <v>293950.96999999997</v>
      </c>
      <c r="F11" s="17">
        <v>374205.45</v>
      </c>
      <c r="G11" s="18">
        <v>104121.72</v>
      </c>
    </row>
    <row r="12" spans="1:7" ht="15.75" x14ac:dyDescent="0.25">
      <c r="A12" s="100" t="s">
        <v>11</v>
      </c>
      <c r="B12" s="101"/>
      <c r="C12" s="101"/>
      <c r="D12" s="102"/>
      <c r="E12" s="17">
        <v>137541.98000000001</v>
      </c>
      <c r="F12" s="17">
        <v>144730.72</v>
      </c>
      <c r="G12" s="18">
        <v>36420.839999999997</v>
      </c>
    </row>
    <row r="13" spans="1:7" ht="15.75" x14ac:dyDescent="0.25">
      <c r="A13" s="100" t="s">
        <v>12</v>
      </c>
      <c r="B13" s="101"/>
      <c r="C13" s="101"/>
      <c r="D13" s="102"/>
      <c r="E13" s="17">
        <v>146009.26999999999</v>
      </c>
      <c r="F13" s="17">
        <v>154682.84</v>
      </c>
      <c r="G13" s="18">
        <v>37264.46</v>
      </c>
    </row>
    <row r="14" spans="1:7" ht="15.75" x14ac:dyDescent="0.25">
      <c r="A14" s="93" t="s">
        <v>13</v>
      </c>
      <c r="B14" s="93"/>
      <c r="C14" s="93"/>
      <c r="D14" s="93"/>
      <c r="E14" s="17">
        <v>144751.60999999999</v>
      </c>
      <c r="F14" s="17">
        <v>220552.22</v>
      </c>
      <c r="G14" s="18">
        <v>71198.679999999993</v>
      </c>
    </row>
    <row r="15" spans="1:7" ht="15.75" x14ac:dyDescent="0.25">
      <c r="A15" s="100" t="s">
        <v>68</v>
      </c>
      <c r="B15" s="101"/>
      <c r="C15" s="101"/>
      <c r="D15" s="102"/>
      <c r="E15" s="17">
        <v>122422.82</v>
      </c>
      <c r="F15" s="17">
        <v>117047.75</v>
      </c>
      <c r="G15" s="18">
        <v>5375.07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758572.91</v>
      </c>
      <c r="F16" s="16">
        <f>SUM(F17:F20)</f>
        <v>813807.84999999986</v>
      </c>
      <c r="G16" s="16">
        <f>SUM(G17:G20)</f>
        <v>173262.52</v>
      </c>
    </row>
    <row r="17" spans="1:12" ht="15.75" x14ac:dyDescent="0.25">
      <c r="A17" s="115" t="s">
        <v>43</v>
      </c>
      <c r="B17" s="116"/>
      <c r="C17" s="116"/>
      <c r="D17" s="117"/>
      <c r="E17" s="17">
        <v>703741.23</v>
      </c>
      <c r="F17" s="17">
        <v>759435.95</v>
      </c>
      <c r="G17" s="18">
        <v>162577.66</v>
      </c>
    </row>
    <row r="18" spans="1:12" ht="15.75" x14ac:dyDescent="0.25">
      <c r="A18" s="93" t="s">
        <v>55</v>
      </c>
      <c r="B18" s="93"/>
      <c r="C18" s="93"/>
      <c r="D18" s="93"/>
      <c r="E18" s="17">
        <v>2875.5</v>
      </c>
      <c r="F18" s="17">
        <v>2844.32</v>
      </c>
      <c r="G18" s="18">
        <v>565.61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51956.18</v>
      </c>
      <c r="F20" s="17">
        <v>51527.58</v>
      </c>
      <c r="G20" s="18">
        <v>10119.25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8">
        <f>'Ростовская 15'!F58</f>
        <v>-500351.85059168498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226030.93016615411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нар'!W233</f>
        <v>26464.226454844524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нар'!X233</f>
        <v>8144.8002269412355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нар'!Y233</f>
        <v>64094.84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нар'!AV233+'[2]УК ВР декабрь нар'!BN233</f>
        <v>11390.77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нар'!AY233</f>
        <v>115936.29348436836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SUM(F35:F39)+25665.2</f>
        <v>226020.48566941576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нар'!CN233+'[2]УК ВР декабрь нар'!DU233</f>
        <v>81903.453113143987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нар'!CO233+'[2]УК ВР декабрь нар'!DV233</f>
        <v>25227.335470110604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нар'!CP233+'[2]УК ВР декабрь нар'!DW233</f>
        <v>11099.012200000001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нар'!BM233+'[2]УК ВР декабрь нар'!DB233+'[2]УК ВР декабрь нар'!EL233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нар'!DG233+'[2]УК ВР декабрь нар'!EQ233</f>
        <v>82125.484886161168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168567.15216733937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нар'!FB233+'[2]УК ВР декабрь нар'!FX233</f>
        <v>81419.649126213553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нар'!FC233+'[2]УК ВР декабрь нар'!FY233</f>
        <v>24760.341489809394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нар'!FD233+'[2]УК ВР декабрь нар'!FZ233</f>
        <v>703.98359999999991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нар'!GG233+'[2]УК ВР декабрь нар'!FL233+'[2]УК ВР декабрь нар'!AK233</f>
        <v>14839.8984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нар'!FS233+'[2]УК ВР декабрь нар'!GL233</f>
        <v>46843.279551316424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620618.56800290919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128881.44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54680.66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74200.78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749500.00800290913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703741.23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759435.95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-546110.62859459408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285156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15'!A2:G2</f>
        <v>перед собственниками дома по адресу: ул. Ростовская 15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15'!G6:H6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15'!G8:H8</f>
        <v>задолженность с нарастающим итогом с -01.01.2010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237053.81</v>
      </c>
      <c r="F9" s="16">
        <f t="shared" ref="F9:G9" si="0">SUM(F10:F15)</f>
        <v>336559.34</v>
      </c>
      <c r="G9" s="16">
        <f t="shared" si="0"/>
        <v>263854.53000000003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30924.34</v>
      </c>
      <c r="G10" s="18">
        <v>78054.95</v>
      </c>
    </row>
    <row r="11" spans="1:7" ht="15.75" x14ac:dyDescent="0.25">
      <c r="A11" s="100" t="s">
        <v>10</v>
      </c>
      <c r="B11" s="101"/>
      <c r="C11" s="101"/>
      <c r="D11" s="102"/>
      <c r="E11" s="17">
        <v>-1803.57</v>
      </c>
      <c r="F11" s="17">
        <v>31703.58</v>
      </c>
      <c r="G11" s="18">
        <v>70614.570000000007</v>
      </c>
    </row>
    <row r="12" spans="1:7" ht="15.75" x14ac:dyDescent="0.25">
      <c r="A12" s="100" t="s">
        <v>11</v>
      </c>
      <c r="B12" s="101"/>
      <c r="C12" s="101"/>
      <c r="D12" s="102"/>
      <c r="E12" s="17">
        <v>120926.7</v>
      </c>
      <c r="F12" s="17">
        <v>125355.6</v>
      </c>
      <c r="G12" s="18">
        <v>31991.94</v>
      </c>
    </row>
    <row r="13" spans="1:7" ht="15.75" x14ac:dyDescent="0.25">
      <c r="A13" s="100" t="s">
        <v>12</v>
      </c>
      <c r="B13" s="101"/>
      <c r="C13" s="101"/>
      <c r="D13" s="102"/>
      <c r="E13" s="17">
        <v>123223.81</v>
      </c>
      <c r="F13" s="17">
        <v>126327.67999999999</v>
      </c>
      <c r="G13" s="18">
        <v>34160.589999999997</v>
      </c>
    </row>
    <row r="14" spans="1:7" ht="15.75" x14ac:dyDescent="0.25">
      <c r="A14" s="93" t="s">
        <v>13</v>
      </c>
      <c r="B14" s="93"/>
      <c r="C14" s="93"/>
      <c r="D14" s="93"/>
      <c r="E14" s="17">
        <v>-5074.78</v>
      </c>
      <c r="F14" s="17">
        <v>21985.08</v>
      </c>
      <c r="G14" s="18">
        <v>44138.82</v>
      </c>
    </row>
    <row r="15" spans="1:7" ht="15.75" x14ac:dyDescent="0.25">
      <c r="A15" s="100" t="s">
        <v>68</v>
      </c>
      <c r="B15" s="101"/>
      <c r="C15" s="101"/>
      <c r="D15" s="102"/>
      <c r="E15" s="17">
        <v>-218.35</v>
      </c>
      <c r="F15" s="17">
        <v>263.06</v>
      </c>
      <c r="G15" s="18">
        <v>4893.66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765848.44000000006</v>
      </c>
      <c r="F16" s="16">
        <f>SUM(F17:F20)</f>
        <v>772268.24</v>
      </c>
      <c r="G16" s="16">
        <f>SUM(G17:G20)</f>
        <v>166853.87999999998</v>
      </c>
    </row>
    <row r="17" spans="1:12" ht="24" customHeight="1" x14ac:dyDescent="0.25">
      <c r="A17" s="115" t="s">
        <v>43</v>
      </c>
      <c r="B17" s="116"/>
      <c r="C17" s="116"/>
      <c r="D17" s="117"/>
      <c r="E17" s="17">
        <v>707687.56</v>
      </c>
      <c r="F17" s="17">
        <v>717308.98</v>
      </c>
      <c r="G17" s="18">
        <v>152967.4</v>
      </c>
    </row>
    <row r="18" spans="1:12" ht="15.75" x14ac:dyDescent="0.25">
      <c r="A18" s="93" t="s">
        <v>55</v>
      </c>
      <c r="B18" s="93"/>
      <c r="C18" s="93"/>
      <c r="D18" s="93"/>
      <c r="E18" s="17">
        <v>3101.88</v>
      </c>
      <c r="F18" s="17">
        <v>2939.75</v>
      </c>
      <c r="G18" s="18">
        <v>727.74</v>
      </c>
    </row>
    <row r="19" spans="1:12" ht="15.75" x14ac:dyDescent="0.25">
      <c r="A19" s="93" t="s">
        <v>56</v>
      </c>
      <c r="B19" s="93"/>
      <c r="C19" s="93"/>
      <c r="D19" s="93"/>
      <c r="E19" s="17">
        <v>0</v>
      </c>
      <c r="F19" s="17">
        <v>0</v>
      </c>
      <c r="G19" s="18">
        <v>0</v>
      </c>
    </row>
    <row r="20" spans="1:12" ht="15.75" x14ac:dyDescent="0.25">
      <c r="A20" s="93" t="s">
        <v>57</v>
      </c>
      <c r="B20" s="93"/>
      <c r="C20" s="93"/>
      <c r="D20" s="93"/>
      <c r="E20" s="17">
        <v>55059</v>
      </c>
      <c r="F20" s="17">
        <v>52019.51</v>
      </c>
      <c r="G20" s="18">
        <v>13158.74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8">
        <f>'Ростовская 15(2019)'!F59</f>
        <v>-546110.62859459408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158915.35643298837</v>
      </c>
    </row>
    <row r="27" spans="1:12" ht="61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нар'!W233</f>
        <v>23702.739242090749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нар'!X233</f>
        <v>6173.1142131289398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нар'!Y233</f>
        <v>21310.988399999998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нар'!AA233+'[3]УК ВР декабрь нар'!AB233+'[3]УК ВР декабрь нар'!AC233+'[3]УК ВР декабрь нар'!AD233+'[3]УК ВР декабрь нар'!AE233+'[3]УК ВР декабрь нар'!AF233+'[3]УК ВР декабрь нар'!AG233+'[3]УК ВР декабрь нар'!AH233+'[3]УК ВР декабрь нар'!AJ233+'[3]УК ВР декабрь нар'!AL233+'[3]УК ВР декабрь нар'!AN233+'[3]УК ВР декабрь нар'!AO233+'[3]УК ВР декабрь нар'!AP233+'[3]УК ВР декабрь нар'!AQ233+'[3]УК ВР декабрь нар'!AR233+'[3]УК ВР декабрь нар'!AT233</f>
        <v>17010.45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нар'!AY233</f>
        <v>90718.064577768673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SUM(F35:F39)+34445</f>
        <v>216435.28997926519</v>
      </c>
    </row>
    <row r="34" spans="1:12" ht="81.599999999999994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нар'!CN233+'[3]УК ВР декабрь нар'!DU233</f>
        <v>81223.022189057665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нар'!CO233+'[3]УК ВР декабрь нар'!DV233</f>
        <v>18417.788208677946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нар'!CP233+'[3]УК ВР декабрь нар'!DW233</f>
        <v>6649.8963000000003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нар'!AI233+'[3]УК ВР декабрь нар'!AJ233+'[3]УК ВР декабрь нар'!AS233+'[3]УК ВР декабрь нар'!BM233+'[3]УК ВР декабрь нар'!DB233+'[3]УК ВР декабрь нар'!EK233+'[3]УК ВР декабрь нар'!AM233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нар'!DF233+'[3]УК ВР декабрь нар'!EP233</f>
        <v>75699.583281529587</v>
      </c>
    </row>
    <row r="40" spans="1:12" ht="71.45" customHeight="1" x14ac:dyDescent="0.25">
      <c r="A40" s="69" t="s">
        <v>74</v>
      </c>
      <c r="B40" s="70"/>
      <c r="C40" s="70"/>
      <c r="D40" s="70"/>
      <c r="E40" s="71"/>
      <c r="F40" s="26">
        <f>SUM(F41:F49)</f>
        <v>324441.01193633117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нар'!FB233+'[3]УК ВР декабрь нар'!FX233</f>
        <v>172453.30254772818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нар'!FC233+'[3]УК ВР декабрь нар'!FY233</f>
        <v>46971.583166807875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нар'!FD233+'[3]УК ВР декабрь нар'!FZ233</f>
        <v>2206.8312000000001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нар'!GG233+'[3]УК ВР декабрь нар'!FL233+'[3]УК ВР декабрь нар'!FE233+'[3]УК ВР декабрь нар'!AK233</f>
        <v>6452.499600000001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нар'!FS233+'[3]УК ВР декабрь нар'!GL233</f>
        <v>96356.79542179509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699791.65834858478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97462.83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26627.759999999998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70835.070000000007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797254.48834858474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707687.56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717308.98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-635677.55694317876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'Ростовская 15'!A2:G2</f>
        <v>перед собственниками дома по адресу: ул. Ростовская 15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15'!G6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15'!G8</f>
        <v>задолженность с нарастающим итогом с -01.01.2010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-4320.9400000000005</v>
      </c>
      <c r="F9" s="16">
        <f t="shared" ref="F9:G9" si="0">SUM(F10:F15)</f>
        <v>109854.90000000001</v>
      </c>
      <c r="G9" s="16">
        <f t="shared" si="0"/>
        <v>149678.69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27913.39</v>
      </c>
      <c r="G10" s="18">
        <v>50141.56</v>
      </c>
    </row>
    <row r="11" spans="1:7" ht="15.75" x14ac:dyDescent="0.25">
      <c r="A11" s="100" t="s">
        <v>10</v>
      </c>
      <c r="B11" s="101"/>
      <c r="C11" s="101"/>
      <c r="D11" s="102"/>
      <c r="E11" s="17">
        <v>-116.54</v>
      </c>
      <c r="F11" s="17">
        <v>29293.51</v>
      </c>
      <c r="G11" s="18">
        <v>41204.519999999997</v>
      </c>
    </row>
    <row r="12" spans="1:7" ht="15.75" x14ac:dyDescent="0.25">
      <c r="A12" s="100" t="s">
        <v>11</v>
      </c>
      <c r="B12" s="101"/>
      <c r="C12" s="101"/>
      <c r="D12" s="102"/>
      <c r="E12" s="17">
        <v>-2087.5100000000002</v>
      </c>
      <c r="F12" s="17">
        <v>11828.49</v>
      </c>
      <c r="G12" s="18">
        <v>18075.939999999999</v>
      </c>
    </row>
    <row r="13" spans="1:7" ht="15.75" x14ac:dyDescent="0.25">
      <c r="A13" s="100" t="s">
        <v>12</v>
      </c>
      <c r="B13" s="101"/>
      <c r="C13" s="101"/>
      <c r="D13" s="102"/>
      <c r="E13" s="17">
        <v>-2001.97</v>
      </c>
      <c r="F13" s="17">
        <v>15035.02</v>
      </c>
      <c r="G13" s="18">
        <v>17123.599999999999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24037.99</v>
      </c>
      <c r="G14" s="18">
        <v>20100.830000000002</v>
      </c>
    </row>
    <row r="15" spans="1:7" ht="15.75" x14ac:dyDescent="0.25">
      <c r="A15" s="100" t="s">
        <v>68</v>
      </c>
      <c r="B15" s="101"/>
      <c r="C15" s="101"/>
      <c r="D15" s="102"/>
      <c r="E15" s="17">
        <v>-114.92</v>
      </c>
      <c r="F15" s="17">
        <v>1746.5</v>
      </c>
      <c r="G15" s="18">
        <v>3032.24</v>
      </c>
    </row>
    <row r="16" spans="1:7" ht="15.75" hidden="1" x14ac:dyDescent="0.25">
      <c r="A16" s="103" t="s">
        <v>41</v>
      </c>
      <c r="B16" s="104"/>
      <c r="C16" s="104"/>
      <c r="D16" s="105"/>
      <c r="E16" s="16">
        <f>SUM(E17:E20)</f>
        <v>779587.06999999983</v>
      </c>
      <c r="F16" s="16">
        <f t="shared" ref="F16:G16" si="1">SUM(F17:F20)</f>
        <v>797686.06999999972</v>
      </c>
      <c r="G16" s="16">
        <f t="shared" si="1"/>
        <v>146787.38</v>
      </c>
    </row>
    <row r="17" spans="1:12" ht="43.9" customHeight="1" x14ac:dyDescent="0.25">
      <c r="A17" s="118" t="s">
        <v>78</v>
      </c>
      <c r="B17" s="119"/>
      <c r="C17" s="119"/>
      <c r="D17" s="120"/>
      <c r="E17" s="17">
        <v>716781.81999999972</v>
      </c>
      <c r="F17" s="17">
        <v>734353.53999999969</v>
      </c>
      <c r="G17" s="18">
        <v>133428.18</v>
      </c>
    </row>
    <row r="18" spans="1:12" ht="15.75" x14ac:dyDescent="0.25">
      <c r="A18" s="93" t="s">
        <v>55</v>
      </c>
      <c r="B18" s="93"/>
      <c r="C18" s="93"/>
      <c r="D18" s="93"/>
      <c r="E18" s="17">
        <v>3232.56</v>
      </c>
      <c r="F18" s="17">
        <v>3292.79</v>
      </c>
      <c r="G18" s="18">
        <v>667.51</v>
      </c>
    </row>
    <row r="19" spans="1:12" ht="15.75" x14ac:dyDescent="0.25">
      <c r="A19" s="93" t="s">
        <v>56</v>
      </c>
      <c r="B19" s="93"/>
      <c r="C19" s="93"/>
      <c r="D19" s="93"/>
      <c r="E19" s="17">
        <v>2022.88</v>
      </c>
      <c r="F19" s="17">
        <v>1369.65</v>
      </c>
      <c r="G19" s="18">
        <v>653.23</v>
      </c>
    </row>
    <row r="20" spans="1:12" ht="15.75" x14ac:dyDescent="0.25">
      <c r="A20" s="93" t="s">
        <v>57</v>
      </c>
      <c r="B20" s="93"/>
      <c r="C20" s="93"/>
      <c r="D20" s="93"/>
      <c r="E20" s="17">
        <v>57549.81</v>
      </c>
      <c r="F20" s="17">
        <v>58670.09</v>
      </c>
      <c r="G20" s="18">
        <v>12038.46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8">
        <f>'Ростовская 15(2020)'!F59</f>
        <v>-635677.55694317876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398826.56574756809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нар'!W233</f>
        <v>25257.106076093136</v>
      </c>
      <c r="L28" s="39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нар'!X233</f>
        <v>6026.2392010842996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нар'!Y233+'[4]УК ВР декабрь нар'!DX233</f>
        <v>19224.208399999996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нар'!AV233+'[4]УК ВР декабрь нар'!BM233+'[4]УК ВР декабрь нар'!BN233+'[4]УК ВР декабрь нар'!BO233+'[4]УК ВР декабрь нар'!BP233+'[4]УК ВР декабрь нар'!EG233+'[4]УК ВР декабрь нар'!EH233+'[4]УК ВР декабрь нар'!EI233+'[4]УК ВР декабрь нар'!EJ233</f>
        <v>253944.86230000001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нар'!AY233</f>
        <v>94374.149770390635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SUM(F35:F39)+28358.8</f>
        <v>224056.20930190251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нар'!CN233+'[4]УК ВР декабрь нар'!DU233</f>
        <v>87971.734863387188</v>
      </c>
      <c r="L35" s="39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нар'!CO233+'[4]УК ВР декабрь нар'!DV233</f>
        <v>18965.276078718925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нар'!CP233+'[4]УК ВР декабрь нар'!DL233+'[4]УК ВР декабрь нар'!DP233+'[4]УК ВР декабрь нар'!DT233</f>
        <v>31052.178100000001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нар'!DB233+'[4]УК ВР декабрь нар'!DY233+'[4]УК ВР декабрь нар'!DZ233+'[4]УК ВР декабрь нар'!EA233+'[4]УК ВР декабрь нар'!EB233+'[4]УК ВР декабрь нар'!EC233+'[4]УК ВР декабрь нар'!ED233+'[4]УК ВР декабрь нар'!EE233+'[4]УК ВР декабрь нар'!EF233</f>
        <v>0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нар'!DG233+'[4]УК ВР декабрь нар'!EP233</f>
        <v>57708.220259796421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263946.73570000002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нар'!$EU233+'[4]УК ВР декабрь нар'!FV233+'[4]УК ВР декабрь нар'!EY233</f>
        <v>227756.23</v>
      </c>
      <c r="L41" s="39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нар'!EW233+'[4]УК ВР декабрь нар'!FA233+'[4]УК ВР декабрь нар'!FZ233</f>
        <v>5246.3703000000005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нар'!FL233+'[4]УК ВР декабрь нар'!GG233</f>
        <v>30944.135399999999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нар'!FS233+'[4]УК ВР декабрь нар'!GL233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886829.51074947068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95528.28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20069.27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75459.009999999995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982357.7907494707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716781.81999999972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734353.53999999969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-901253.52769264975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79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">
      <c r="A2" s="139" t="str">
        <f>'Ростовская 15(2021)'!A2:G2</f>
        <v>перед собственниками дома по адресу: ул. Ростовская 15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-3500.13</v>
      </c>
      <c r="F10" s="55">
        <f>SUM(F11:F16)</f>
        <v>4255.6900000000005</v>
      </c>
      <c r="G10" s="55">
        <f>SUM(G11:G16)</f>
        <v>124692.63</v>
      </c>
    </row>
    <row r="11" spans="1:9" ht="15.75" x14ac:dyDescent="0.25">
      <c r="A11" s="122" t="s">
        <v>9</v>
      </c>
      <c r="B11" s="123"/>
      <c r="C11" s="123"/>
      <c r="D11" s="124"/>
      <c r="E11" s="18"/>
      <c r="F11" s="18">
        <v>6674.3</v>
      </c>
      <c r="G11" s="18">
        <v>43314.58</v>
      </c>
    </row>
    <row r="12" spans="1:9" ht="15.75" x14ac:dyDescent="0.25">
      <c r="A12" s="122" t="s">
        <v>10</v>
      </c>
      <c r="B12" s="123"/>
      <c r="C12" s="123"/>
      <c r="D12" s="124"/>
      <c r="E12" s="18">
        <v>-1395.62</v>
      </c>
      <c r="F12" s="18">
        <v>-854.67</v>
      </c>
      <c r="G12" s="18">
        <v>39001.660000000003</v>
      </c>
    </row>
    <row r="13" spans="1:9" ht="15.75" x14ac:dyDescent="0.25">
      <c r="A13" s="122" t="s">
        <v>11</v>
      </c>
      <c r="B13" s="123"/>
      <c r="C13" s="123"/>
      <c r="D13" s="124"/>
      <c r="E13" s="18">
        <v>-1145.5</v>
      </c>
      <c r="F13" s="18">
        <v>-1445.5</v>
      </c>
      <c r="G13" s="18">
        <v>10534.24</v>
      </c>
    </row>
    <row r="14" spans="1:9" ht="15.75" x14ac:dyDescent="0.25">
      <c r="A14" s="122" t="s">
        <v>12</v>
      </c>
      <c r="B14" s="123"/>
      <c r="C14" s="123"/>
      <c r="D14" s="124"/>
      <c r="E14" s="18">
        <v>-806.3</v>
      </c>
      <c r="F14" s="18">
        <v>-806.3</v>
      </c>
      <c r="G14" s="18">
        <v>10122.68</v>
      </c>
    </row>
    <row r="15" spans="1:9" ht="15.75" x14ac:dyDescent="0.25">
      <c r="A15" s="126" t="s">
        <v>13</v>
      </c>
      <c r="B15" s="126"/>
      <c r="C15" s="126"/>
      <c r="D15" s="126"/>
      <c r="E15" s="18">
        <v>-152.71</v>
      </c>
      <c r="F15" s="18">
        <v>-1.66</v>
      </c>
      <c r="G15" s="18">
        <v>19721.509999999998</v>
      </c>
    </row>
    <row r="16" spans="1:9" ht="15.75" x14ac:dyDescent="0.25">
      <c r="A16" s="122" t="s">
        <v>81</v>
      </c>
      <c r="B16" s="123"/>
      <c r="C16" s="123"/>
      <c r="D16" s="124"/>
      <c r="E16" s="18">
        <v>0</v>
      </c>
      <c r="F16" s="18">
        <v>689.52</v>
      </c>
      <c r="G16" s="18">
        <v>1997.96</v>
      </c>
    </row>
    <row r="17" spans="1:10" ht="63.75" customHeight="1" x14ac:dyDescent="0.25">
      <c r="A17" s="133" t="s">
        <v>82</v>
      </c>
      <c r="B17" s="134"/>
      <c r="C17" s="134"/>
      <c r="D17" s="135"/>
      <c r="E17" s="18">
        <v>819837.48</v>
      </c>
      <c r="F17" s="18">
        <v>764126.23</v>
      </c>
      <c r="G17" s="18">
        <v>168585.73</v>
      </c>
    </row>
    <row r="18" spans="1:10" ht="15.75" hidden="1" x14ac:dyDescent="0.25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84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86</v>
      </c>
      <c r="B21" s="128"/>
      <c r="C21" s="128"/>
      <c r="D21" s="129"/>
      <c r="E21" s="56">
        <f>E22+E23+E24+E25</f>
        <v>127060.24999999999</v>
      </c>
      <c r="F21" s="56">
        <f t="shared" ref="F21:G21" si="0">F22+F23+F24+F25</f>
        <v>110187.51999999999</v>
      </c>
      <c r="G21" s="56">
        <f t="shared" si="0"/>
        <v>28575.360000000001</v>
      </c>
    </row>
    <row r="22" spans="1:10" ht="15.75" x14ac:dyDescent="0.25">
      <c r="A22" s="122" t="s">
        <v>55</v>
      </c>
      <c r="B22" s="123"/>
      <c r="C22" s="123"/>
      <c r="D22" s="124"/>
      <c r="E22" s="18">
        <v>3400.12</v>
      </c>
      <c r="F22" s="18">
        <v>3225.35</v>
      </c>
      <c r="G22" s="18">
        <v>753.01</v>
      </c>
    </row>
    <row r="23" spans="1:10" ht="15.75" x14ac:dyDescent="0.25">
      <c r="A23" s="122" t="s">
        <v>56</v>
      </c>
      <c r="B23" s="123"/>
      <c r="C23" s="123"/>
      <c r="D23" s="124"/>
      <c r="E23" s="18">
        <v>6117.5</v>
      </c>
      <c r="F23" s="18">
        <v>5692.94</v>
      </c>
      <c r="G23" s="18">
        <v>1077.79</v>
      </c>
    </row>
    <row r="24" spans="1:10" ht="15.75" x14ac:dyDescent="0.25">
      <c r="A24" s="122" t="s">
        <v>57</v>
      </c>
      <c r="B24" s="123"/>
      <c r="C24" s="123"/>
      <c r="D24" s="124"/>
      <c r="E24" s="18">
        <v>116527.59</v>
      </c>
      <c r="F24" s="18">
        <v>101262.25</v>
      </c>
      <c r="G24" s="18">
        <v>25736.5</v>
      </c>
    </row>
    <row r="25" spans="1:10" ht="15.75" x14ac:dyDescent="0.25">
      <c r="A25" s="122" t="s">
        <v>87</v>
      </c>
      <c r="B25" s="123"/>
      <c r="C25" s="123"/>
      <c r="D25" s="124"/>
      <c r="E25" s="18">
        <v>1015.04</v>
      </c>
      <c r="F25" s="18">
        <v>6.98</v>
      </c>
      <c r="G25" s="18">
        <v>1008.06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88</v>
      </c>
      <c r="B30" s="65"/>
      <c r="C30" s="65"/>
      <c r="D30" s="65"/>
      <c r="E30" s="65"/>
      <c r="F30" s="38">
        <f>'Ростовская 15(2021)'!F59</f>
        <v>-901253.52769264975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112431.57179041176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нар'!W233+'[6]УК ВР декабрь нар'!EX233</f>
        <v>36698.983578535044</v>
      </c>
      <c r="G33" s="1"/>
      <c r="H33" s="1"/>
      <c r="L33" s="39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нар'!X233+'[6]УК ВР декабрь нар'!EY233</f>
        <v>8322.1262352862032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нар'!Y233+'[6]УК ВР декабрь нар'!EZ233+'[6]УК ВР декабрь нар'!FB233+'[6]УК ВР декабрь нар'!AW233</f>
        <v>20948.541700000002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нар'!AV233+'[6]УК ВР декабрь нар'!FQ233</f>
        <v>10761.540000063229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нар'!AY233+'[6]УК ВР декабрь нар'!FR233</f>
        <v>35700.380276527299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SUM(F40:F44)+27881.8</f>
        <v>274518.2795599841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нар'!CQ233+'[6]УК ВР декабрь нар'!DX233</f>
        <v>125854.44405142448</v>
      </c>
      <c r="G40" s="1"/>
      <c r="H40" s="1"/>
      <c r="L40" s="39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нар'!CR233+'[6]УК ВР декабрь нар'!DY233</f>
        <v>29417.166488415427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нар'!DZ233+'[6]УК ВР декабрь нар'!CS233</f>
        <v>34516.910083577823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нар'!DE233+'[6]УК ВР декабрь нар'!ET233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нар'!DI233+'[6]УК ВР декабрь нар'!EU233</f>
        <v>56847.9589365664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233607.25960000002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нар'!GH233</f>
        <v>227756.23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нар'!GK233+'[6]УК ВР декабрь нар'!GL233+'[6]УК ВР декабрь нар'!GN233+'[6]УК ВР декабрь нар'!GO233+'[6]УК ВР декабрь нар'!GP233+'[6]УК ВР декабрь нар'!GQ233+'[6]УК ВР декабрь нар'!GR233+'[6]УК ВР декабрь нар'!GS233+'[6]УК ВР декабрь нар'!GT233+'[6]УК ВР декабрь нар'!GU233+'[6]УК ВР декабрь нар'!GV233</f>
        <v>5851.0296000000017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620557.11095039593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96053.58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25078.86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70974.720000000001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716610.69095039589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819837.48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764126.23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-798026.73864304565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-966612.46864304563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L22" sqref="L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91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">
      <c r="A2" s="139" t="str">
        <f>'Ростовская 15(2022)'!A2:G2</f>
        <v>перед собственниками дома по адресу: ул. Ростовская 15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-84.46</v>
      </c>
      <c r="F10" s="55">
        <f>SUM(F11:F16)</f>
        <v>24258.710000000003</v>
      </c>
      <c r="G10" s="55">
        <f>SUM(G11:G16)</f>
        <v>100349.46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14243.56</v>
      </c>
      <c r="G11" s="18">
        <v>29071.02</v>
      </c>
    </row>
    <row r="12" spans="1:9" ht="15.75" x14ac:dyDescent="0.25">
      <c r="A12" s="122" t="s">
        <v>10</v>
      </c>
      <c r="B12" s="123"/>
      <c r="C12" s="123"/>
      <c r="D12" s="124"/>
      <c r="E12" s="18">
        <v>-84.46</v>
      </c>
      <c r="F12" s="18">
        <v>9846.9500000000007</v>
      </c>
      <c r="G12" s="18">
        <v>29070.25</v>
      </c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0</v>
      </c>
      <c r="G13" s="18">
        <v>10534.24</v>
      </c>
    </row>
    <row r="14" spans="1:9" ht="15.75" x14ac:dyDescent="0.25">
      <c r="A14" s="122" t="s">
        <v>12</v>
      </c>
      <c r="B14" s="123"/>
      <c r="C14" s="123"/>
      <c r="D14" s="124"/>
      <c r="E14" s="18">
        <v>0</v>
      </c>
      <c r="F14" s="18">
        <v>0</v>
      </c>
      <c r="G14" s="18">
        <v>10122.68</v>
      </c>
    </row>
    <row r="15" spans="1:9" ht="15.75" x14ac:dyDescent="0.25">
      <c r="A15" s="126" t="s">
        <v>92</v>
      </c>
      <c r="B15" s="126"/>
      <c r="C15" s="126"/>
      <c r="D15" s="126"/>
      <c r="E15" s="18">
        <v>0</v>
      </c>
      <c r="F15" s="18">
        <v>90.4</v>
      </c>
      <c r="G15" s="18">
        <v>19631.11</v>
      </c>
    </row>
    <row r="16" spans="1:9" ht="15.75" x14ac:dyDescent="0.25">
      <c r="A16" s="122" t="s">
        <v>81</v>
      </c>
      <c r="B16" s="123"/>
      <c r="C16" s="123"/>
      <c r="D16" s="124"/>
      <c r="E16" s="18">
        <v>0</v>
      </c>
      <c r="F16" s="18">
        <v>77.8</v>
      </c>
      <c r="G16" s="18">
        <v>1920.16</v>
      </c>
    </row>
    <row r="17" spans="1:10" ht="63.75" customHeight="1" x14ac:dyDescent="0.25">
      <c r="A17" s="133" t="s">
        <v>82</v>
      </c>
      <c r="B17" s="134"/>
      <c r="C17" s="134"/>
      <c r="D17" s="135"/>
      <c r="E17" s="18">
        <v>963118.01</v>
      </c>
      <c r="F17" s="18">
        <v>955256.26</v>
      </c>
      <c r="G17" s="18">
        <v>176447.48</v>
      </c>
    </row>
    <row r="18" spans="1:10" ht="15.75" hidden="1" x14ac:dyDescent="0.25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84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167872.3</v>
      </c>
      <c r="F21" s="56">
        <f>SUM(F22:F25)</f>
        <v>171706.46</v>
      </c>
      <c r="G21" s="56">
        <f>SUM(G22:G25)</f>
        <v>24741.200000000001</v>
      </c>
    </row>
    <row r="22" spans="1:10" ht="15.75" x14ac:dyDescent="0.25">
      <c r="A22" s="122" t="s">
        <v>93</v>
      </c>
      <c r="B22" s="123"/>
      <c r="C22" s="123"/>
      <c r="D22" s="124"/>
      <c r="E22" s="18">
        <v>21339.03</v>
      </c>
      <c r="F22" s="18">
        <v>20564.88</v>
      </c>
      <c r="G22" s="18">
        <v>1527.16</v>
      </c>
    </row>
    <row r="23" spans="1:10" ht="15.75" x14ac:dyDescent="0.25">
      <c r="A23" s="122" t="s">
        <v>94</v>
      </c>
      <c r="B23" s="123"/>
      <c r="C23" s="123"/>
      <c r="D23" s="124"/>
      <c r="E23" s="18">
        <v>6946.81</v>
      </c>
      <c r="F23" s="18">
        <v>6868.92</v>
      </c>
      <c r="G23" s="18">
        <v>1155.68</v>
      </c>
    </row>
    <row r="24" spans="1:10" ht="15.75" x14ac:dyDescent="0.25">
      <c r="A24" s="122" t="s">
        <v>57</v>
      </c>
      <c r="B24" s="123"/>
      <c r="C24" s="123"/>
      <c r="D24" s="124"/>
      <c r="E24" s="18">
        <v>136340.46</v>
      </c>
      <c r="F24" s="18">
        <v>140476.51</v>
      </c>
      <c r="G24" s="18">
        <v>21600.45</v>
      </c>
    </row>
    <row r="25" spans="1:10" ht="15.75" x14ac:dyDescent="0.25">
      <c r="A25" s="122" t="s">
        <v>87</v>
      </c>
      <c r="B25" s="123"/>
      <c r="C25" s="123"/>
      <c r="D25" s="124"/>
      <c r="E25" s="18">
        <v>3246</v>
      </c>
      <c r="F25" s="18">
        <v>3796.15</v>
      </c>
      <c r="G25" s="18">
        <v>457.91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95</v>
      </c>
      <c r="B30" s="65"/>
      <c r="C30" s="65"/>
      <c r="D30" s="65"/>
      <c r="E30" s="65"/>
      <c r="F30" s="38">
        <f>'Ростовская 15(2022)'!F64</f>
        <v>-798026.73864304565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517544.43233451218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нар'!W233+'[7]УК ВР декабрь нар'!FE233</f>
        <v>18618.285579888328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нар'!FF233+'[7]УК ВР декабрь нар'!X233</f>
        <v>4459.1856949757885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нар'!Y233+'[7]УК ВР декабрь нар'!FH233+'[7]УК ВР декабрь нар'!AW233</f>
        <v>277083.65819999995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нар'!AV233+'[7]УК ВР декабрь нар'!FX233</f>
        <v>198860.67785003272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нар'!FY233+'[7]УК ВР декабрь нар'!AX233</f>
        <v>18522.625009615356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SUM(F40:F44)+28474</f>
        <v>330851.3924003318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96</v>
      </c>
      <c r="B40" s="63"/>
      <c r="C40" s="63"/>
      <c r="D40" s="63"/>
      <c r="E40" s="63"/>
      <c r="F40" s="25">
        <f>'[7]УК ВР март нар'!CQ233+'[7]УК ВР декабрь нар'!CT233+'[7]УК ВР декабрь нар'!ED233+'[7]УК ВР декабрь нар'!EE233</f>
        <v>207928.47198876945</v>
      </c>
      <c r="G40" s="1"/>
      <c r="H40" s="1"/>
      <c r="L40" s="39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нар'!CR233+'[7]УК ВР декабрь нар'!EF233</f>
        <v>9977.1175886704514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нар'!CS233+'[7]УК ВР декабрь нар'!EG233</f>
        <v>70320.263070578585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нар'!FA233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нар'!DI233+'[7]УК ВР декабрь нар'!FB233</f>
        <v>14151.539752313303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258399.27599999998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нар'!GO233+'[7]УК ВР декабрь нар'!GP233</f>
        <v>256148.87999999998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нар'!GR233+'[7]УК ВР декабрь нар'!GS233+'[7]УК ВР декабрь нар'!GT233+'[7]УК ВР декабрь нар'!GU233+'[7]УК ВР декабрь нар'!GV233+'[7]УК ВР декабрь нар'!GW233+'[7]УК ВР декабрь нар'!GX233+'[7]УК ВР декабрь нар'!GY233+'[7]УК ВР декабрь нар'!GZ233</f>
        <v>2250.3959999999993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1106795.1007348441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99501.950000000012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29753.32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69748.63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1206297.0507348441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963118.01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955256.26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-1041205.7793778897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-1217653.2593778898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15</vt:lpstr>
      <vt:lpstr>Ростовская 15(2019)</vt:lpstr>
      <vt:lpstr>Ростовская 15(2020)</vt:lpstr>
      <vt:lpstr>Ростовская 15(2021)</vt:lpstr>
      <vt:lpstr>Ростовская 15(2022)</vt:lpstr>
      <vt:lpstr>Ростовская 15(2023)</vt:lpstr>
      <vt:lpstr>'Ростовская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2024-05-20T11:58:05Z</cp:lastPrinted>
  <dcterms:created xsi:type="dcterms:W3CDTF">2013-05-24T09:13:10Z</dcterms:created>
  <dcterms:modified xsi:type="dcterms:W3CDTF">2024-05-20T11:58:07Z</dcterms:modified>
</cp:coreProperties>
</file>